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72" sheetId="1" r:id="rId1"/>
    <sheet name="Буханцева 72(2019)" sheetId="2" r:id="rId2"/>
    <sheet name="Буханцева 72(2020)" sheetId="3" r:id="rId3"/>
    <sheet name="Буханцева 7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72'!#REF!,'Буханцева 72'!#REF!</definedName>
    <definedName name="Z_6E36EA37_049E_4FAE_B719_2847CD16F858_.wvu.Rows" localSheetId="0" hidden="1">'Буханцева 72'!$42:$45</definedName>
    <definedName name="Z_73C0D023_21BD_4441_8EFA_957546C15799_.wvu.Cols" localSheetId="0" hidden="1">'Буханцева 72'!#REF!,'Буханцева 72'!#REF!</definedName>
    <definedName name="Z_73C0D023_21BD_4441_8EFA_957546C15799_.wvu.Rows" localSheetId="0" hidden="1">'Буханцева 72'!$42:$45</definedName>
    <definedName name="_xlnm.Print_Area" localSheetId="0">'Буханцева 72'!$A$1:$G$60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25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33" i="2"/>
  <c r="F58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F59" i="3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<sst xmlns="http://schemas.openxmlformats.org/spreadsheetml/2006/main" count="242" uniqueCount="78">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</sst>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6">
          <cell r="W316">
            <v>12599.613237143547</v>
          </cell>
          <cell r="X316">
            <v>2521.1473431427239</v>
          </cell>
          <cell r="Y316">
            <v>496.04800000000006</v>
          </cell>
          <cell r="AA316">
            <v>0</v>
          </cell>
          <cell r="AB316">
            <v>2266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4326</v>
          </cell>
          <cell r="AN316">
            <v>0</v>
          </cell>
          <cell r="AO316">
            <v>1133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Y316">
            <v>43444.357379250345</v>
          </cell>
          <cell r="BB316">
            <v>0</v>
          </cell>
          <cell r="BC316">
            <v>0</v>
          </cell>
          <cell r="CN316">
            <v>9959.9480385669194</v>
          </cell>
          <cell r="CO316">
            <v>2041.3548881587935</v>
          </cell>
          <cell r="CP316">
            <v>40.808600000000006</v>
          </cell>
          <cell r="DB316">
            <v>0</v>
          </cell>
          <cell r="DG316">
            <v>8506.9624819763303</v>
          </cell>
          <cell r="DU316">
            <v>44619.830290870806</v>
          </cell>
          <cell r="DV316">
            <v>9482.8302608755421</v>
          </cell>
          <cell r="DW316">
            <v>7583.7664000000004</v>
          </cell>
          <cell r="EK316">
            <v>0</v>
          </cell>
          <cell r="EQ316">
            <v>40240.347836868918</v>
          </cell>
          <cell r="FB316">
            <v>47253.420196215433</v>
          </cell>
          <cell r="FC316">
            <v>9663.9478943134054</v>
          </cell>
          <cell r="FD316">
            <v>367.45499999999998</v>
          </cell>
          <cell r="FL316">
            <v>0</v>
          </cell>
          <cell r="FS316">
            <v>35252.982431574266</v>
          </cell>
          <cell r="FX316">
            <v>32590.518462981054</v>
          </cell>
          <cell r="FY316">
            <v>6644.2073922032059</v>
          </cell>
          <cell r="FZ316">
            <v>0</v>
          </cell>
          <cell r="GG316">
            <v>122.7672</v>
          </cell>
          <cell r="GL316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6">
          <cell r="W316">
            <v>10925.125490513354</v>
          </cell>
          <cell r="X316">
            <v>3358.2801544403337</v>
          </cell>
          <cell r="Y316">
            <v>19.981999999999999</v>
          </cell>
          <cell r="AK316">
            <v>0</v>
          </cell>
          <cell r="AV316">
            <v>0</v>
          </cell>
          <cell r="AY316">
            <v>49846.269929668466</v>
          </cell>
          <cell r="BM316">
            <v>0</v>
          </cell>
          <cell r="BN316">
            <v>0</v>
          </cell>
          <cell r="CN316">
            <v>11436.083139497059</v>
          </cell>
          <cell r="CO316">
            <v>3545.1857732440885</v>
          </cell>
          <cell r="CP316">
            <v>2561.2494999999999</v>
          </cell>
          <cell r="DB316">
            <v>0</v>
          </cell>
          <cell r="DG316">
            <v>16531.772242015319</v>
          </cell>
          <cell r="DU316">
            <v>54622.651805522284</v>
          </cell>
          <cell r="DV316">
            <v>16803.86285540773</v>
          </cell>
          <cell r="DW316">
            <v>14117.962799999999</v>
          </cell>
          <cell r="EL316">
            <v>0</v>
          </cell>
          <cell r="EQ316">
            <v>47804.331443548632</v>
          </cell>
          <cell r="FB316">
            <v>49719.195813261074</v>
          </cell>
          <cell r="FC316">
            <v>15130.247935970652</v>
          </cell>
          <cell r="FD316">
            <v>165.33180000000002</v>
          </cell>
          <cell r="FL316">
            <v>0</v>
          </cell>
          <cell r="FS316">
            <v>29224.862774402409</v>
          </cell>
          <cell r="FX316">
            <v>32862.749774751501</v>
          </cell>
          <cell r="FY316">
            <v>9986.8929611188523</v>
          </cell>
          <cell r="FZ316">
            <v>0</v>
          </cell>
          <cell r="GG316">
            <v>124.84800000000003</v>
          </cell>
          <cell r="GL316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6">
          <cell r="W316">
            <v>7843.0609207431735</v>
          </cell>
          <cell r="X316">
            <v>2023.6394110973235</v>
          </cell>
          <cell r="Y316">
            <v>1190.9992999999999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4532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Y316">
            <v>34834.14166518081</v>
          </cell>
          <cell r="BB316">
            <v>0</v>
          </cell>
          <cell r="BC316">
            <v>0</v>
          </cell>
          <cell r="BD316">
            <v>0</v>
          </cell>
          <cell r="CN316">
            <v>10357.718925287954</v>
          </cell>
          <cell r="CO316">
            <v>3210.8928668392659</v>
          </cell>
          <cell r="CP316">
            <v>25.317399999999999</v>
          </cell>
          <cell r="DB316">
            <v>0</v>
          </cell>
          <cell r="DF316">
            <v>9433.6733545435982</v>
          </cell>
          <cell r="DU316">
            <v>34827.803470597282</v>
          </cell>
          <cell r="DV316">
            <v>7329.541598482735</v>
          </cell>
          <cell r="DW316">
            <v>13197.771100000002</v>
          </cell>
          <cell r="EK316">
            <v>0</v>
          </cell>
          <cell r="EP316">
            <v>31772.354361797887</v>
          </cell>
          <cell r="FB316">
            <v>50273.011803454101</v>
          </cell>
          <cell r="FC316">
            <v>13588.392372598468</v>
          </cell>
          <cell r="FD316">
            <v>1395.0744000000002</v>
          </cell>
          <cell r="FL316">
            <v>0</v>
          </cell>
          <cell r="FS316">
            <v>29200.057632584547</v>
          </cell>
          <cell r="FX316">
            <v>33718.189998659458</v>
          </cell>
          <cell r="FY316">
            <v>9138.2831688023725</v>
          </cell>
          <cell r="FZ316">
            <v>312.12</v>
          </cell>
          <cell r="GG316">
            <v>124.84800000000003</v>
          </cell>
          <cell r="GL316">
            <v>19058.572381225789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6">
          <cell r="W316">
            <v>123798.78148072063</v>
          </cell>
          <cell r="X316">
            <v>29993.476545772712</v>
          </cell>
          <cell r="Y316">
            <v>145892.2488</v>
          </cell>
          <cell r="Z316">
            <v>0</v>
          </cell>
          <cell r="AV316">
            <v>193949</v>
          </cell>
          <cell r="AY316">
            <v>465813.11611265957</v>
          </cell>
          <cell r="BM316">
            <v>4326</v>
          </cell>
          <cell r="BN316">
            <v>0</v>
          </cell>
          <cell r="BO316">
            <v>0</v>
          </cell>
          <cell r="BP316">
            <v>0</v>
          </cell>
          <cell r="CN316">
            <v>11199.829072737299</v>
          </cell>
          <cell r="CO316">
            <v>3121.4731285713851</v>
          </cell>
          <cell r="CP316">
            <v>0</v>
          </cell>
          <cell r="DB316">
            <v>0</v>
          </cell>
          <cell r="DG316">
            <v>10108.372818680305</v>
          </cell>
          <cell r="DL316">
            <v>11644.613500000001</v>
          </cell>
          <cell r="DP316">
            <v>3873.4335999999998</v>
          </cell>
          <cell r="DT316">
            <v>2733.1414999999997</v>
          </cell>
          <cell r="DU316">
            <v>60497.579026259453</v>
          </cell>
          <cell r="DV316">
            <v>12535.684360171503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36788.0985</v>
          </cell>
          <cell r="EJ316">
            <v>0</v>
          </cell>
          <cell r="EP316">
            <v>33766.271607246235</v>
          </cell>
          <cell r="EU316">
            <v>90310.61</v>
          </cell>
          <cell r="EW316">
            <v>2832.7316999999998</v>
          </cell>
          <cell r="EY316">
            <v>0</v>
          </cell>
          <cell r="FA316">
            <v>0</v>
          </cell>
          <cell r="FL316">
            <v>0</v>
          </cell>
          <cell r="FS316">
            <v>0</v>
          </cell>
          <cell r="FV316">
            <v>74633.520000000019</v>
          </cell>
          <cell r="FZ316">
            <v>406.00784999999996</v>
          </cell>
          <cell r="GG316">
            <v>155.29500000000002</v>
          </cell>
          <cell r="GL31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2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1370595.6</v>
      </c>
      <c r="F9" s="16">
        <f t="shared" ref="F9:G9" si="0">SUM(F10:F14)</f>
        <v>1244252.94</v>
      </c>
      <c r="G9" s="16">
        <f t="shared" si="0"/>
        <v>360948.68999999994</v>
      </c>
    </row>
    <row r="10" spans="1:7" ht="13.2" customHeight="1" x14ac:dyDescent="0.3">
      <c r="A10" s="50" t="s">
        <v>9</v>
      </c>
      <c r="B10" s="51"/>
      <c r="C10" s="51"/>
      <c r="D10" s="52"/>
      <c r="E10" s="17">
        <v>688343.63</v>
      </c>
      <c r="F10" s="17">
        <v>606325.69999999995</v>
      </c>
      <c r="G10" s="18">
        <v>220854.81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107495.67999999999</v>
      </c>
      <c r="F12" s="17">
        <v>100574.07</v>
      </c>
      <c r="G12" s="18">
        <v>24167.86</v>
      </c>
    </row>
    <row r="13" spans="1:7" ht="13.5" customHeight="1" x14ac:dyDescent="0.3">
      <c r="A13" s="50" t="s">
        <v>12</v>
      </c>
      <c r="B13" s="51"/>
      <c r="C13" s="51"/>
      <c r="D13" s="52"/>
      <c r="E13" s="17">
        <v>200993.4</v>
      </c>
      <c r="F13" s="17">
        <v>185796.7</v>
      </c>
      <c r="G13" s="18">
        <v>49693.3</v>
      </c>
    </row>
    <row r="14" spans="1:7" ht="14.4" customHeight="1" x14ac:dyDescent="0.3">
      <c r="A14" s="43" t="s">
        <v>13</v>
      </c>
      <c r="B14" s="43"/>
      <c r="C14" s="43"/>
      <c r="D14" s="43"/>
      <c r="E14" s="17">
        <v>373762.89</v>
      </c>
      <c r="F14" s="17">
        <v>351556.47</v>
      </c>
      <c r="G14" s="18">
        <v>66232.72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588904.26</v>
      </c>
      <c r="F15" s="16">
        <f t="shared" ref="F15:G15" si="1">SUM(F16:F19)</f>
        <v>560594.51</v>
      </c>
      <c r="G15" s="16">
        <f t="shared" si="1"/>
        <v>122389.95</v>
      </c>
    </row>
    <row r="16" spans="1:7" ht="33.6" customHeight="1" x14ac:dyDescent="0.3">
      <c r="A16" s="56" t="s">
        <v>43</v>
      </c>
      <c r="B16" s="57"/>
      <c r="C16" s="57"/>
      <c r="D16" s="58"/>
      <c r="E16" s="17">
        <v>572455.92000000004</v>
      </c>
      <c r="F16" s="17">
        <v>545221.11</v>
      </c>
      <c r="G16" s="18">
        <v>119541.9</v>
      </c>
    </row>
    <row r="17" spans="1:12" ht="15.6" x14ac:dyDescent="0.3">
      <c r="A17" s="43" t="s">
        <v>44</v>
      </c>
      <c r="B17" s="43"/>
      <c r="C17" s="43"/>
      <c r="D17" s="43"/>
      <c r="E17" s="17">
        <v>1207.32</v>
      </c>
      <c r="F17" s="17">
        <v>1130.93</v>
      </c>
      <c r="G17" s="18">
        <v>216.33</v>
      </c>
    </row>
    <row r="18" spans="1:12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2" ht="15.6" x14ac:dyDescent="0.3">
      <c r="A19" s="43" t="s">
        <v>46</v>
      </c>
      <c r="B19" s="43"/>
      <c r="C19" s="43"/>
      <c r="D19" s="43"/>
      <c r="E19" s="17">
        <v>15241.02</v>
      </c>
      <c r="F19" s="17">
        <v>14242.47</v>
      </c>
      <c r="G19" s="18">
        <v>2631.72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43" t="s">
        <v>15</v>
      </c>
      <c r="B21" s="43"/>
      <c r="C21" s="43"/>
      <c r="D21" s="43"/>
      <c r="E21" s="17">
        <v>5848.92</v>
      </c>
      <c r="F21" s="17">
        <v>5671.9</v>
      </c>
      <c r="G21" s="18">
        <v>1073.3699999999999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6" t="s">
        <v>52</v>
      </c>
      <c r="B24" s="66"/>
      <c r="C24" s="66"/>
      <c r="D24" s="66"/>
      <c r="E24" s="66"/>
      <c r="F24" s="17">
        <v>-773685.80294315307</v>
      </c>
      <c r="G24" s="19"/>
    </row>
    <row r="25" spans="1:12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62460.165959536615</v>
      </c>
    </row>
    <row r="26" spans="1:12" ht="28.5" customHeight="1" x14ac:dyDescent="0.25">
      <c r="A26" s="70"/>
      <c r="B26" s="71"/>
      <c r="C26" s="71"/>
      <c r="D26" s="71"/>
      <c r="E26" s="72"/>
      <c r="F26" s="92"/>
    </row>
    <row r="27" spans="1:12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нар'!W316</f>
        <v>12599.613237143547</v>
      </c>
      <c r="L27" s="34"/>
    </row>
    <row r="28" spans="1:12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нар'!X316</f>
        <v>2521.1473431427239</v>
      </c>
    </row>
    <row r="29" spans="1:12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нар'!Y316</f>
        <v>496.04800000000006</v>
      </c>
    </row>
    <row r="30" spans="1:12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нар'!AA316+'[1]УК ВР декабрь нар'!AB316+'[1]УК ВР декабрь нар'!AC316+'[1]УК ВР декабрь нар'!AD316+'[1]УК ВР декабрь нар'!AE316+'[1]УК ВР декабрь нар'!AF316+'[1]УК ВР декабрь нар'!AG316+'[1]УК ВР декабрь нар'!AH316+'[1]УК ВР декабрь нар'!AJ316+'[1]УК ВР декабрь нар'!AL316+'[1]УК ВР декабрь нар'!AN316+'[1]УК ВР декабрь нар'!AO316+'[1]УК ВР декабрь нар'!AP316+'[1]УК ВР декабрь нар'!AQ316+'[1]УК ВР декабрь нар'!AR316+'[1]УК ВР декабрь нар'!AT316</f>
        <v>3399</v>
      </c>
    </row>
    <row r="31" spans="1:12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нар'!AY316</f>
        <v>43444.357379250345</v>
      </c>
    </row>
    <row r="32" spans="1:12" ht="15.75" customHeight="1" x14ac:dyDescent="0.25">
      <c r="A32" s="67" t="s">
        <v>33</v>
      </c>
      <c r="B32" s="68"/>
      <c r="C32" s="68"/>
      <c r="D32" s="68"/>
      <c r="E32" s="69"/>
      <c r="F32" s="91">
        <f>SUM(F34:F38)+62314</f>
        <v>189115.8487973173</v>
      </c>
    </row>
    <row r="33" spans="1:12" ht="33" customHeight="1" x14ac:dyDescent="0.25">
      <c r="A33" s="70"/>
      <c r="B33" s="71"/>
      <c r="C33" s="71"/>
      <c r="D33" s="71"/>
      <c r="E33" s="72"/>
      <c r="F33" s="92"/>
    </row>
    <row r="34" spans="1:12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нар'!CN316+'[1]УК ВР декабрь нар'!DU316</f>
        <v>54579.77832943773</v>
      </c>
      <c r="L34" s="34"/>
    </row>
    <row r="35" spans="1:12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нар'!CO316+'[1]УК ВР декабрь нар'!DV316</f>
        <v>11524.185149034336</v>
      </c>
    </row>
    <row r="36" spans="1:12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нар'!CP316+'[1]УК ВР декабрь нар'!DW316</f>
        <v>7624.5750000000007</v>
      </c>
    </row>
    <row r="37" spans="1:12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нар'!AI316+'[1]УК ВР декабрь нар'!AJ316+'[1]УК ВР декабрь нар'!AS316+'[1]УК ВР декабрь нар'!BC316+'[1]УК ВР декабрь нар'!DB316+'[1]УК ВР декабрь нар'!EK316+'[1]УК ВР декабрь нар'!AM316</f>
        <v>4326</v>
      </c>
    </row>
    <row r="38" spans="1:12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нар'!DG316+'[1]УК ВР декабрь нар'!EQ316</f>
        <v>48747.310318845251</v>
      </c>
    </row>
    <row r="39" spans="1:12" ht="32.4" customHeight="1" x14ac:dyDescent="0.3">
      <c r="A39" s="74" t="s">
        <v>35</v>
      </c>
      <c r="B39" s="89"/>
      <c r="C39" s="89"/>
      <c r="D39" s="89"/>
      <c r="E39" s="90"/>
      <c r="F39" s="26">
        <f>SUM(F40:F48)+72512.61</f>
        <v>225718.79073224287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нар'!FB316+'[1]УК ВР декабрь нар'!FX316</f>
        <v>79843.938659196487</v>
      </c>
      <c r="L40" s="34"/>
    </row>
    <row r="41" spans="1:12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нар'!FC316+'[1]УК ВР декабрь нар'!FY316</f>
        <v>16308.155286516612</v>
      </c>
    </row>
    <row r="42" spans="1:12" ht="15.6" hidden="1" customHeight="1" x14ac:dyDescent="0.3">
      <c r="A42" s="85" t="s">
        <v>21</v>
      </c>
      <c r="B42" s="85"/>
      <c r="C42" s="85"/>
      <c r="D42" s="85"/>
      <c r="E42" s="80"/>
      <c r="F42" s="25"/>
    </row>
    <row r="43" spans="1:12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12" ht="15.6" hidden="1" customHeight="1" x14ac:dyDescent="0.3">
      <c r="A44" s="85" t="s">
        <v>22</v>
      </c>
      <c r="B44" s="85"/>
      <c r="C44" s="85"/>
      <c r="D44" s="85"/>
      <c r="E44" s="80"/>
      <c r="F44" s="25"/>
    </row>
    <row r="45" spans="1:12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12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нар'!FD316+'[1]УК ВР декабрь нар'!FZ316</f>
        <v>367.45499999999998</v>
      </c>
    </row>
    <row r="47" spans="1:12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нар'!GG316+'[1]УК ВР декабрь нар'!FL316+'[1]УК ВР декабрь нар'!BB316+'[1]УК ВР декабрь нар'!AK316</f>
        <v>122.7672</v>
      </c>
    </row>
    <row r="48" spans="1:12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нар'!FS316+'[1]УК ВР декабрь нар'!GL316</f>
        <v>56563.864586529788</v>
      </c>
    </row>
    <row r="49" spans="1:11" ht="15.6" hidden="1" customHeight="1" x14ac:dyDescent="0.3">
      <c r="A49" s="74" t="s">
        <v>37</v>
      </c>
      <c r="B49" s="75"/>
      <c r="C49" s="75"/>
      <c r="D49" s="75"/>
      <c r="E49" s="76"/>
      <c r="F49" s="33"/>
    </row>
    <row r="50" spans="1:11" ht="15.6" x14ac:dyDescent="0.3">
      <c r="A50" s="77" t="s">
        <v>47</v>
      </c>
      <c r="B50" s="78"/>
      <c r="C50" s="78"/>
      <c r="D50" s="78"/>
      <c r="E50" s="79"/>
      <c r="F50" s="26">
        <f>F25+F32+F39+F49</f>
        <v>477294.80548909679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98178.239999999991</v>
      </c>
    </row>
    <row r="52" spans="1:11" ht="15.6" x14ac:dyDescent="0.3">
      <c r="A52" s="80" t="s">
        <v>23</v>
      </c>
      <c r="B52" s="75"/>
      <c r="C52" s="75"/>
      <c r="D52" s="75"/>
      <c r="E52" s="75"/>
      <c r="F52" s="25">
        <v>46485.71</v>
      </c>
    </row>
    <row r="53" spans="1:11" ht="15.6" x14ac:dyDescent="0.3">
      <c r="A53" s="80" t="s">
        <v>24</v>
      </c>
      <c r="B53" s="75"/>
      <c r="C53" s="75"/>
      <c r="D53" s="75"/>
      <c r="E53" s="75"/>
      <c r="F53" s="25">
        <v>51692.53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4" t="s">
        <v>49</v>
      </c>
      <c r="B55" s="84"/>
      <c r="C55" s="84"/>
      <c r="D55" s="84"/>
      <c r="E55" s="84"/>
      <c r="F55" s="26">
        <f>F50+F51</f>
        <v>575473.04548909678</v>
      </c>
      <c r="K55" s="19"/>
    </row>
    <row r="56" spans="1:11" ht="15.6" x14ac:dyDescent="0.3">
      <c r="A56" s="66" t="s">
        <v>26</v>
      </c>
      <c r="B56" s="66"/>
      <c r="C56" s="66"/>
      <c r="D56" s="66"/>
      <c r="E56" s="66"/>
      <c r="F56" s="27">
        <f>E16</f>
        <v>572455.92000000004</v>
      </c>
    </row>
    <row r="57" spans="1:11" ht="15.6" x14ac:dyDescent="0.3">
      <c r="A57" s="66" t="s">
        <v>27</v>
      </c>
      <c r="B57" s="66"/>
      <c r="C57" s="66"/>
      <c r="D57" s="66"/>
      <c r="E57" s="66"/>
      <c r="F57" s="26">
        <f>F16</f>
        <v>545221.11</v>
      </c>
      <c r="H57" s="28"/>
    </row>
    <row r="58" spans="1:11" ht="15.6" x14ac:dyDescent="0.3">
      <c r="A58" s="73" t="s">
        <v>28</v>
      </c>
      <c r="B58" s="73"/>
      <c r="C58" s="73"/>
      <c r="D58" s="73"/>
      <c r="E58" s="73"/>
      <c r="F58" s="26">
        <f>F24+F56-F55</f>
        <v>-776702.92843224981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72'!A2:G2</f>
        <v>перед собственниками дома по адресу: ул. Буханцева 72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72'!G6:M6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72'!G8:M8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889705.33</v>
      </c>
      <c r="F9" s="16">
        <f>SUM(F10:F15)</f>
        <v>1023813.28</v>
      </c>
      <c r="G9" s="16">
        <f>SUM(G10:G15)</f>
        <v>226840.74</v>
      </c>
    </row>
    <row r="10" spans="1:7" ht="15.6" x14ac:dyDescent="0.3">
      <c r="A10" s="50" t="s">
        <v>9</v>
      </c>
      <c r="B10" s="51"/>
      <c r="C10" s="51"/>
      <c r="D10" s="52"/>
      <c r="E10" s="17">
        <v>473336.04</v>
      </c>
      <c r="F10" s="17">
        <v>582296.41</v>
      </c>
      <c r="G10" s="18">
        <v>111894.44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105735.4</v>
      </c>
      <c r="F12" s="17">
        <v>100085.91</v>
      </c>
      <c r="G12" s="18">
        <v>29817.35</v>
      </c>
    </row>
    <row r="13" spans="1:7" ht="15.6" x14ac:dyDescent="0.3">
      <c r="A13" s="50" t="s">
        <v>12</v>
      </c>
      <c r="B13" s="51"/>
      <c r="C13" s="51"/>
      <c r="D13" s="52"/>
      <c r="E13" s="17">
        <v>199860.37</v>
      </c>
      <c r="F13" s="17">
        <v>186404.36</v>
      </c>
      <c r="G13" s="18">
        <v>63149.31</v>
      </c>
    </row>
    <row r="14" spans="1:7" ht="15.6" x14ac:dyDescent="0.3">
      <c r="A14" s="43" t="s">
        <v>13</v>
      </c>
      <c r="B14" s="43"/>
      <c r="C14" s="43"/>
      <c r="D14" s="43"/>
      <c r="E14" s="17">
        <v>78489.97</v>
      </c>
      <c r="F14" s="17">
        <v>124576.98</v>
      </c>
      <c r="G14" s="18">
        <v>20145.71</v>
      </c>
    </row>
    <row r="15" spans="1:7" ht="15.6" x14ac:dyDescent="0.3">
      <c r="A15" s="50" t="s">
        <v>68</v>
      </c>
      <c r="B15" s="51"/>
      <c r="C15" s="51"/>
      <c r="D15" s="52"/>
      <c r="E15" s="17">
        <v>32283.55</v>
      </c>
      <c r="F15" s="17">
        <v>30449.62</v>
      </c>
      <c r="G15" s="18">
        <v>1833.93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540443.48999999987</v>
      </c>
      <c r="F16" s="16">
        <f>SUM(F17:F20)</f>
        <v>526355.45000000007</v>
      </c>
      <c r="G16" s="16">
        <f>SUM(G17:G20)</f>
        <v>136477.99000000002</v>
      </c>
    </row>
    <row r="17" spans="1:12" ht="15.6" x14ac:dyDescent="0.3">
      <c r="A17" s="95" t="s">
        <v>43</v>
      </c>
      <c r="B17" s="96"/>
      <c r="C17" s="96"/>
      <c r="D17" s="97"/>
      <c r="E17" s="17">
        <v>523391.85</v>
      </c>
      <c r="F17" s="17">
        <v>510355.28</v>
      </c>
      <c r="G17" s="18">
        <v>132578.47</v>
      </c>
    </row>
    <row r="18" spans="1:12" ht="15.6" x14ac:dyDescent="0.3">
      <c r="A18" s="43" t="s">
        <v>55</v>
      </c>
      <c r="B18" s="43"/>
      <c r="C18" s="43"/>
      <c r="D18" s="43"/>
      <c r="E18" s="17">
        <v>1207.32</v>
      </c>
      <c r="F18" s="17">
        <v>1141.3900000000001</v>
      </c>
      <c r="G18" s="18">
        <v>282.26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15844.32</v>
      </c>
      <c r="F20" s="17">
        <v>14858.78</v>
      </c>
      <c r="G20" s="18">
        <v>3617.26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3395.7</v>
      </c>
      <c r="F21" s="16">
        <f>SUM(F22)</f>
        <v>3805.26</v>
      </c>
      <c r="G21" s="16">
        <f>SUM(G22)</f>
        <v>663.81</v>
      </c>
    </row>
    <row r="22" spans="1:12" ht="15.6" x14ac:dyDescent="0.3">
      <c r="A22" s="43" t="s">
        <v>15</v>
      </c>
      <c r="B22" s="43"/>
      <c r="C22" s="43"/>
      <c r="D22" s="43"/>
      <c r="E22" s="17">
        <v>3395.7</v>
      </c>
      <c r="F22" s="17">
        <v>3805.26</v>
      </c>
      <c r="G22" s="18">
        <v>663.81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'Буханцева 72'!F58</f>
        <v>-776702.92843224981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64149.65757462215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нар'!W316</f>
        <v>10925.125490513354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нар'!X316</f>
        <v>3358.2801544403337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нар'!Y316</f>
        <v>19.981999999999999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нар'!AV316+'[2]УК ВР декабрь нар'!BN316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нар'!AY316</f>
        <v>49846.269929668466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SUM(F35:F39)+73010.7</f>
        <v>240433.79955923511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нар'!CN316+'[2]УК ВР декабрь нар'!DU316</f>
        <v>66058.734945019343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нар'!CO316+'[2]УК ВР декабрь нар'!DV316</f>
        <v>20349.048628651817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нар'!CP316+'[2]УК ВР декабрь нар'!DW316</f>
        <v>16679.212299999999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нар'!BM316+'[2]УК ВР декабрь нар'!DB316+'[2]УК ВР декабрь нар'!EL316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нар'!DG316+'[2]УК ВР декабрь нар'!EQ316</f>
        <v>64336.103685563954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155494.98207627505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нар'!FB316+'[2]УК ВР декабрь нар'!FX316</f>
        <v>82581.945588012575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нар'!FC316+'[2]УК ВР декабрь нар'!FY316</f>
        <v>25117.140897089506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нар'!FD316+'[2]УК ВР декабрь нар'!FZ316</f>
        <v>165.33180000000002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нар'!GG316+'[2]УК ВР декабрь нар'!FL316+'[2]УК ВР декабрь нар'!AK316</f>
        <v>124.84800000000003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нар'!FS316+'[2]УК ВР декабрь нар'!GL316</f>
        <v>47505.715791172959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460078.43921013229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94538.22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36940.69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57597.53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554616.65921013232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523391.85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510355.28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-807927.73764238216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72'!A2:G2</f>
        <v>перед собственниками дома по адресу: ул. Буханцева 72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72'!G6:M6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72'!G8:M8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274379.03000000003</v>
      </c>
      <c r="F9" s="16">
        <f>SUM(F10:F15)</f>
        <v>316201.79000000004</v>
      </c>
      <c r="G9" s="16">
        <f>SUM(G10:G15)</f>
        <v>329821.81000000006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15498.09</v>
      </c>
      <c r="G10" s="18">
        <v>96396.35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105541.13</v>
      </c>
      <c r="F12" s="17">
        <v>97239.06</v>
      </c>
      <c r="G12" s="18">
        <v>38119.42</v>
      </c>
    </row>
    <row r="13" spans="1:7" ht="15.6" x14ac:dyDescent="0.3">
      <c r="A13" s="50" t="s">
        <v>12</v>
      </c>
      <c r="B13" s="51"/>
      <c r="C13" s="51"/>
      <c r="D13" s="52"/>
      <c r="E13" s="17">
        <v>168837.9</v>
      </c>
      <c r="F13" s="17">
        <v>197070.63</v>
      </c>
      <c r="G13" s="18">
        <v>179720.41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6202.71</v>
      </c>
      <c r="G14" s="18">
        <v>13943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191.3</v>
      </c>
      <c r="G15" s="18">
        <v>1642.63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542832.67000000004</v>
      </c>
      <c r="F16" s="16">
        <f>SUM(F17:F20)</f>
        <v>505070.9</v>
      </c>
      <c r="G16" s="16">
        <f>SUM(G17:G20)</f>
        <v>174239.75999999998</v>
      </c>
    </row>
    <row r="17" spans="1:12" ht="15.6" x14ac:dyDescent="0.3">
      <c r="A17" s="95" t="s">
        <v>43</v>
      </c>
      <c r="B17" s="96"/>
      <c r="C17" s="96"/>
      <c r="D17" s="97"/>
      <c r="E17" s="17">
        <v>525210.43000000005</v>
      </c>
      <c r="F17" s="17">
        <v>488951</v>
      </c>
      <c r="G17" s="18">
        <v>168837.9</v>
      </c>
    </row>
    <row r="18" spans="1:12" ht="15.6" x14ac:dyDescent="0.3">
      <c r="A18" s="43" t="s">
        <v>55</v>
      </c>
      <c r="B18" s="43"/>
      <c r="C18" s="43"/>
      <c r="D18" s="43"/>
      <c r="E18" s="17">
        <v>1205.1199999999999</v>
      </c>
      <c r="F18" s="17">
        <v>1109.07</v>
      </c>
      <c r="G18" s="18">
        <v>378.31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16417.12</v>
      </c>
      <c r="F20" s="17">
        <v>15010.83</v>
      </c>
      <c r="G20" s="18">
        <v>5023.55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189.57</v>
      </c>
      <c r="G21" s="16">
        <f>SUM(G22)</f>
        <v>474.24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189.57</v>
      </c>
      <c r="G22" s="18">
        <v>474.24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'Буханцева 72(2019)'!F59</f>
        <v>-807927.73764238216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50423.84129702131</v>
      </c>
    </row>
    <row r="27" spans="1:12" ht="63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нар'!W316</f>
        <v>7843.0609207431735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нар'!X316</f>
        <v>2023.6394110973235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нар'!Y316</f>
        <v>1190.9992999999999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нар'!AA316+'[3]УК ВР декабрь нар'!AB316+'[3]УК ВР декабрь нар'!AC316+'[3]УК ВР декабрь нар'!AD316+'[3]УК ВР декабрь нар'!AE316+'[3]УК ВР декабрь нар'!AF316+'[3]УК ВР декабрь нар'!AG316+'[3]УК ВР декабрь нар'!AH316+'[3]УК ВР декабрь нар'!AJ316+'[3]УК ВР декабрь нар'!AL316+'[3]УК ВР декабрь нар'!AN316+'[3]УК ВР декабрь нар'!AO316+'[3]УК ВР декабрь нар'!AP316+'[3]УК ВР декабрь нар'!AQ316+'[3]УК ВР декабрь нар'!AR316+'[3]УК ВР декабрь нар'!AT316</f>
        <v>4532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нар'!AY316</f>
        <v>34834.14166518081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SUM(F35:F39)+55581.16</f>
        <v>165736.23307754874</v>
      </c>
    </row>
    <row r="34" spans="1:12" ht="79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нар'!CN316+'[3]УК ВР декабрь нар'!DU316</f>
        <v>45185.522395885237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нар'!CO316+'[3]УК ВР декабрь нар'!DV316</f>
        <v>10540.434465322001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нар'!CP316+'[3]УК ВР декабрь нар'!DW316</f>
        <v>13223.088500000002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нар'!AI316+'[3]УК ВР декабрь нар'!AJ316+'[3]УК ВР декабрь нар'!AS316+'[3]УК ВР декабрь нар'!BC316+'[3]УК ВР декабрь нар'!BD316+'[3]УК ВР декабрь нар'!DB316+'[3]УК ВР декабрь нар'!EK316+'[3]УК ВР декабрь нар'!AM316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нар'!DF316+'[3]УК ВР декабрь нар'!EP316</f>
        <v>41206.027716341487</v>
      </c>
    </row>
    <row r="40" spans="1:12" ht="73.8" customHeight="1" x14ac:dyDescent="0.3">
      <c r="A40" s="74" t="s">
        <v>74</v>
      </c>
      <c r="B40" s="89"/>
      <c r="C40" s="89"/>
      <c r="D40" s="89"/>
      <c r="E40" s="90"/>
      <c r="F40" s="26">
        <f>SUM(F41:F49)</f>
        <v>156808.54975732474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нар'!FB316+'[3]УК ВР декабрь нар'!FX316</f>
        <v>83991.201802113559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нар'!FC316+'[3]УК ВР декабрь нар'!FY316</f>
        <v>22726.67554140084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нар'!FD316+'[3]УК ВР декабрь нар'!FZ316</f>
        <v>1707.1944000000003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нар'!GG316+'[3]УК ВР декабрь нар'!FL316+'[3]УК ВР декабрь нар'!BB316+'[3]УК ВР декабрь нар'!AK316</f>
        <v>124.84800000000003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нар'!FS316+'[3]УК ВР декабрь нар'!GL316</f>
        <v>48258.63001381034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372968.62413189479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78725.19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22667.45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56057.74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451693.81413189479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525210.43000000005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488951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-734411.12177427695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1" sqref="G1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72'!A2:G2</f>
        <v>перед собственниками дома по адресу: ул. Буханцева 72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72'!G6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72'!G8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-5607.07</v>
      </c>
      <c r="F9" s="16">
        <f t="shared" ref="F9:G9" si="0">SUM(F10:F15)</f>
        <v>637218.27</v>
      </c>
      <c r="G9" s="16">
        <f t="shared" si="0"/>
        <v>149529.31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42322.58</v>
      </c>
      <c r="G10" s="18">
        <v>54073.77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-2202.37</v>
      </c>
      <c r="F12" s="17">
        <v>22552.85</v>
      </c>
      <c r="G12" s="18">
        <v>13364.2</v>
      </c>
    </row>
    <row r="13" spans="1:7" ht="15.6" x14ac:dyDescent="0.3">
      <c r="A13" s="50" t="s">
        <v>12</v>
      </c>
      <c r="B13" s="51"/>
      <c r="C13" s="51"/>
      <c r="D13" s="52"/>
      <c r="E13" s="17">
        <v>-3404.7</v>
      </c>
      <c r="F13" s="17">
        <v>518508.87</v>
      </c>
      <c r="G13" s="18">
        <v>25585.96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11511.39</v>
      </c>
      <c r="G14" s="18">
        <v>2431.61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42322.58</v>
      </c>
      <c r="G15" s="18">
        <v>54073.77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545732.99</v>
      </c>
      <c r="F16" s="16">
        <f t="shared" ref="F16:G16" si="1">SUM(F17:F20)</f>
        <v>568263.69000000006</v>
      </c>
      <c r="G16" s="16">
        <f t="shared" si="1"/>
        <v>152183.29999999999</v>
      </c>
    </row>
    <row r="17" spans="1:12" ht="15.6" x14ac:dyDescent="0.3">
      <c r="A17" s="95" t="s">
        <v>43</v>
      </c>
      <c r="B17" s="96"/>
      <c r="C17" s="96"/>
      <c r="D17" s="97"/>
      <c r="E17" s="17">
        <v>527188.5</v>
      </c>
      <c r="F17" s="17">
        <v>549176.46</v>
      </c>
      <c r="G17" s="18">
        <v>147324.18</v>
      </c>
    </row>
    <row r="18" spans="1:12" ht="15.6" x14ac:dyDescent="0.3">
      <c r="A18" s="43" t="s">
        <v>55</v>
      </c>
      <c r="B18" s="43"/>
      <c r="C18" s="43"/>
      <c r="D18" s="43"/>
      <c r="E18" s="17">
        <v>1315.48</v>
      </c>
      <c r="F18" s="17">
        <v>1348.18</v>
      </c>
      <c r="G18" s="18">
        <v>345.61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17229.009999999998</v>
      </c>
      <c r="F20" s="17">
        <v>17739.05</v>
      </c>
      <c r="G20" s="18">
        <v>4513.51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'Буханцева 72(2020)'!F59</f>
        <v>-734411.12177427695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1000560.7214391528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нар'!W316</f>
        <v>123798.78148072063</v>
      </c>
      <c r="L28" s="34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нар'!X316</f>
        <v>29993.476545772712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нар'!Y316+'[4]УК ВР декабрь нар'!Z316+'[4]УК ВР декабрь нар'!DX316</f>
        <v>145892.2488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нар'!AV316+'[4]УК ВР декабрь нар'!BM316+'[4]УК ВР декабрь нар'!BN316+'[4]УК ВР декабрь нар'!BO316+'[4]УК ВР декабрь нар'!BP316+'[4]УК ВР декабрь нар'!EG316+'[4]УК ВР декабрь нар'!EH316+'[4]УК ВР декабрь нар'!EI316+'[4]УК ВР декабрь нар'!EJ316</f>
        <v>235063.09849999999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нар'!AY316</f>
        <v>465813.11611265957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SUM(F35:F39)+65476.16</f>
        <v>214956.55861366619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нар'!CN316+'[4]УК ВР декабрь нар'!DU316</f>
        <v>71697.408098996748</v>
      </c>
      <c r="L35" s="34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нар'!CO316+'[4]УК ВР декабрь нар'!DV316</f>
        <v>15657.157488742887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нар'!CP316+'[4]УК ВР декабрь нар'!DL316+'[4]УК ВР декабрь нар'!DP316+'[4]УК ВР декабрь нар'!DT316</f>
        <v>18251.188600000001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нар'!DB316+'[4]УК ВР декабрь нар'!DY316+'[4]УК ВР декабрь нар'!DZ316+'[4]УК ВР декабрь нар'!EA316+'[4]УК ВР декабрь нар'!EB316+'[4]УК ВР декабрь нар'!EC316+'[4]УК ВР декабрь нар'!ED316+'[4]УК ВР декабрь нар'!EE316+'[4]УК ВР декабрь нар'!EF316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нар'!DG316+'[4]УК ВР декабрь нар'!EP316</f>
        <v>43874.644425926541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168338.16455000002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нар'!$EU316+'[4]УК ВР декабрь нар'!FV316+'[4]УК ВР декабрь нар'!EY316</f>
        <v>164944.13</v>
      </c>
      <c r="L41" s="34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нар'!EW316+'[4]УК ВР декабрь нар'!FA316+'[4]УК ВР декабрь нар'!FZ316</f>
        <v>3238.7395499999998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нар'!FL316+'[4]УК ВР декабрь нар'!GG316</f>
        <v>155.29500000000002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нар'!FS316+'[4]УК ВР декабрь нар'!GL316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1383855.4446028192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72464.429999999993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14190.07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58274.36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1456319.8746028191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527188.5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549176.46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-1663542.496377096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72</vt:lpstr>
      <vt:lpstr>Буханцева 72(2019)</vt:lpstr>
      <vt:lpstr>Буханцева 72(2020)</vt:lpstr>
      <vt:lpstr>Буханцева 72(2021)</vt:lpstr>
      <vt:lpstr>'Буханцева 72'!Область_печати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2018-03-30T12:57:20Z</cp:lastPrinted>
  <dcterms:created xsi:type="dcterms:W3CDTF">2013-05-24T09:13:10Z</dcterms:created>
  <dcterms:modified xsi:type="dcterms:W3CDTF">2022-03-23T08:21:49Z</dcterms:modified>
</cp:coreProperties>
</file>